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5" r:id="rId1"/>
  </sheets>
  <definedNames>
    <definedName name="_xlnm.Print_Titles" localSheetId="0">Лист3!$7:$8</definedName>
    <definedName name="_xlnm.Print_Area" localSheetId="0">Лист3!$A$2:$I$84</definedName>
  </definedNames>
  <calcPr calcId="124519"/>
</workbook>
</file>

<file path=xl/calcChain.xml><?xml version="1.0" encoding="utf-8"?>
<calcChain xmlns="http://schemas.openxmlformats.org/spreadsheetml/2006/main">
  <c r="H52" i="5"/>
  <c r="H13"/>
  <c r="H12" s="1"/>
  <c r="H50"/>
  <c r="H46"/>
  <c r="H78"/>
  <c r="H77"/>
  <c r="H69"/>
  <c r="H33" l="1"/>
  <c r="H26" s="1"/>
  <c r="H36"/>
  <c r="H16"/>
  <c r="H15" s="1"/>
  <c r="H67"/>
  <c r="H66"/>
  <c r="H55"/>
  <c r="H54"/>
  <c r="H35"/>
  <c r="H21"/>
  <c r="H34" l="1"/>
  <c r="H25"/>
  <c r="H20"/>
  <c r="H10"/>
  <c r="H9" s="1"/>
  <c r="H79" l="1"/>
</calcChain>
</file>

<file path=xl/sharedStrings.xml><?xml version="1.0" encoding="utf-8"?>
<sst xmlns="http://schemas.openxmlformats.org/spreadsheetml/2006/main" count="364" uniqueCount="137">
  <si>
    <t>0490</t>
  </si>
  <si>
    <t>Управління капітального будівництва Житомирської  міської ради</t>
  </si>
  <si>
    <t>гривень</t>
  </si>
  <si>
    <t>За об'єктами розподіляються кошти бюджету розвитку щодо здійснення заходів на будівництво, реконструкцію і реставрацію об'єктів виробничої, комунікаційної та соціальної інфраструктури.</t>
  </si>
  <si>
    <t xml:space="preserve"> ___________ №______</t>
  </si>
  <si>
    <t>1500000</t>
  </si>
  <si>
    <t>1510000</t>
  </si>
  <si>
    <t>7363</t>
  </si>
  <si>
    <t>0443</t>
  </si>
  <si>
    <t>7322</t>
  </si>
  <si>
    <t>7330</t>
  </si>
  <si>
    <t>7325</t>
  </si>
  <si>
    <t>1200000</t>
  </si>
  <si>
    <t>121000</t>
  </si>
  <si>
    <t>Управління  житлового господарства Житомирської міської ради</t>
  </si>
  <si>
    <t>Управління  комунального господарства Житомирської міської ради</t>
  </si>
  <si>
    <t>1400000</t>
  </si>
  <si>
    <t>1410000</t>
  </si>
  <si>
    <t>1417363</t>
  </si>
  <si>
    <t>1417310</t>
  </si>
  <si>
    <t>7310</t>
  </si>
  <si>
    <t>Виконання інвестиційних проектів в рамках здійснення заходів щодо соціально - економічного розвитку окремих територій</t>
  </si>
  <si>
    <t>1517321</t>
  </si>
  <si>
    <t>1517322</t>
  </si>
  <si>
    <t>7321</t>
  </si>
  <si>
    <t>1517325</t>
  </si>
  <si>
    <t>1517330</t>
  </si>
  <si>
    <t>7370</t>
  </si>
  <si>
    <t>1217310</t>
  </si>
  <si>
    <t>Виконавчий комітет Житомирської міської ради</t>
  </si>
  <si>
    <t>0200000</t>
  </si>
  <si>
    <t>0210000</t>
  </si>
  <si>
    <t>1517363</t>
  </si>
  <si>
    <t>Секретар міської ради</t>
  </si>
  <si>
    <t>Н.М.Чиж</t>
  </si>
  <si>
    <t>7361</t>
  </si>
  <si>
    <t>1517361</t>
  </si>
  <si>
    <t>Співфінансування інвестиційних проектів, що реалізуються за рахунок коштів державного фонду регіонального розвитку</t>
  </si>
  <si>
    <t>Додаток 6</t>
  </si>
  <si>
    <t>Розподіл бюджету розвитку за об'єктами у 2019 році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</si>
  <si>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</si>
  <si>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</si>
  <si>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</si>
  <si>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</si>
  <si>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 xml:space="preserve">Найменування  об'єктав відповідно до проектно-кошторисної документації  </t>
  </si>
  <si>
    <t>Загальна вартість об'єкта, гривень</t>
  </si>
  <si>
    <t>Обсяг видатків бюджету розвитку, гривень</t>
  </si>
  <si>
    <t>Рівень будівельної готовності об'єкта на кінець бюджетного періоду,%</t>
  </si>
  <si>
    <t>Строк реалізації об'єкта (рік початку і завершення)</t>
  </si>
  <si>
    <t>0217370</t>
  </si>
  <si>
    <t xml:space="preserve">Реалізація інших заходів щодо соціально - економічного розвитку територій </t>
  </si>
  <si>
    <t>Реставрація пам'ятки архітектури місцевого значення "Водонапірна башта" (охоронний №17) по вул.Пушкінська,24 в м.Житомирі</t>
  </si>
  <si>
    <t>Виготовлення ПКД на будівництво дренажної системи для відтоку фільтратних вод на міському полігоні ТПВ</t>
  </si>
  <si>
    <t>Будівництво пішохідного та веломаршруту вздовж річки Кам'янка в м.Житомирі (від ПК4+06 до ПК6+26)</t>
  </si>
  <si>
    <t>Будівництво спортивної зали загальноосвітньої школи I-III ступенів № 10 за адресою: м.Житомир, Київське шосе,37</t>
  </si>
  <si>
    <t xml:space="preserve"> Реконструкція санітарно-технічних мереж інфекційного відділення КУ ЦМЛ №1 за адресою: м.Житомир, вул.В.Бердичівська,70 </t>
  </si>
  <si>
    <t xml:space="preserve"> Реконструкція внутрішніх приміщень інфекційного відділення КУ ЦМЛ №1 за адресою: м.Житомир, вул. В.Бердичівська,70     </t>
  </si>
  <si>
    <t>Реконструкція приміщень під Хоспіс по пров. Енергетичний,3 в м.Житомирі (виготовлення ПКД)</t>
  </si>
  <si>
    <t>Реконструкція спортивного майданчику по вул. Вітрука,41-43 в м.Житомирі (коригування ПКД)</t>
  </si>
  <si>
    <t>Реконструкція приміщень адміністративної будівлі Корольовської районної ради м.Житомира,  пов'язана зі створенням і забезпеченням фукціонування центрів надання адміністративних послуг, у тому числі послуг соціального характеру, в форматі "Прозорий офіс" за адресою: м.Житомир, площа Польова,8 (в т.ч. виготовлення проектно- кошторисної документації та дизайн - проекта)</t>
  </si>
  <si>
    <t>Реконструкція пішохідних доріжок по вул. Покровській ( від вул. Парникова до проспекту НезалежностІ) в м.Житомирі (виготовленняПКД)</t>
  </si>
  <si>
    <t xml:space="preserve">Реконструкція стадіону "Спартак" дитячо-юнацької спортивної школи з футболу "Полісся" в м.Житомирі  </t>
  </si>
  <si>
    <t>Реконструкція баскетбольного майданчику по вул. Бальзаківська,2 в м.Житомирі (коригування ПКД)</t>
  </si>
  <si>
    <t>Реконструкція приміщент ДНЗ №32 по вул.Якубовського,10 в м.Житомирі</t>
  </si>
  <si>
    <t>Будівництво  Палацу спорту (виготовлення ПКД)</t>
  </si>
  <si>
    <t>2018-2019</t>
  </si>
  <si>
    <t>Роботи з реконструкції підземного переходу на проспекті Миру в м.Житомирі</t>
  </si>
  <si>
    <t xml:space="preserve">Реконструкція нежитлових приміщень по вул.Івана Гонти,2  в м.Житомирі </t>
  </si>
  <si>
    <t>Реконструкція нежитлового приміщення під житло в будинку по пров.Паперовий,16 в м.Житомирі</t>
  </si>
  <si>
    <t>2016-2019</t>
  </si>
  <si>
    <t>2017-2019</t>
  </si>
  <si>
    <t>2015-2019</t>
  </si>
  <si>
    <t xml:space="preserve">до рішення міської ради </t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</si>
  <si>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об'єктів житлово - комунального господарства</t>
    </r>
  </si>
  <si>
    <r>
      <t xml:space="preserve">Будівництво </t>
    </r>
    <r>
      <rPr>
        <vertAlign val="superscript"/>
        <sz val="14"/>
        <rFont val="Times New Roman"/>
        <family val="1"/>
        <charset val="204"/>
      </rPr>
      <t xml:space="preserve">1 </t>
    </r>
    <r>
      <rPr>
        <sz val="14"/>
        <rFont val="Times New Roman"/>
        <family val="1"/>
        <charset val="204"/>
      </rPr>
      <t>медичних установ та закладів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</si>
  <si>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медичних установ та закладів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</si>
  <si>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освітніх установ та закладів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</si>
  <si>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споруд, установ та закладів фізичної культури і спорту</t>
    </r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</si>
  <si>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інших об'єктів  комунальної власності</t>
    </r>
  </si>
  <si>
    <t>Х</t>
  </si>
  <si>
    <t>УСЬОГО</t>
  </si>
  <si>
    <t>1000000</t>
  </si>
  <si>
    <t>1010000</t>
  </si>
  <si>
    <t>Управління культури Житомирської міської ради</t>
  </si>
  <si>
    <t>1017330</t>
  </si>
  <si>
    <t>Реконструкція приміщень адміністративної будівлі м.Житомира пов'язана зі створенням і забезпеченням функціонування центрів надання адміністративних послуг, у тому числі послуг соціального характеру, в форматі "Прозорий офіс" за адресою: м.Житомир, вул. Перемоги, 55</t>
  </si>
  <si>
    <t>Реконструкція спортивного майданчика по вул.Вітрука, 31, м.Житомир</t>
  </si>
  <si>
    <t>Реконструкція спортивного інклюзивного майданчика по вул. Київська, 13, м.Житомир</t>
  </si>
  <si>
    <t xml:space="preserve">Реконструкція спортивного майданчика по вул. Покровська, 153-155 в м.Житомирі </t>
  </si>
  <si>
    <t>Реконструкція спортивного майданчика для ігрових видів спорту за адресою: м.Житомир, вул. Героїв Десантників, 11</t>
  </si>
  <si>
    <t>Реконструкція спортивного майданчика по вул. Короленка, 4 в м. Житомирі</t>
  </si>
  <si>
    <t>Реконструкція спортивного майданчика за адресою: м.Житомир, вул. Отаманів Соколовських, 7</t>
  </si>
  <si>
    <t>Реконструкція спортивного майданчика за адресою: м.Житомир, вул. Бориса Тена, 100-102</t>
  </si>
  <si>
    <t>Реконструкція спортивного майданчика по вул. Чуднівська, 108-Б в м.Житомирі</t>
  </si>
  <si>
    <t>Реконструкція спортивного майданчика по вул. Вітрука, 41-43 в м.Житомирі</t>
  </si>
  <si>
    <t>Реконструкція спортивного майданчика по вул. Рильського, 5 в м.Житомирі</t>
  </si>
  <si>
    <t>Реконструкція спортивного майданчика по пров.Сікорського, 4 в м.Житомирі</t>
  </si>
  <si>
    <t>Реконструкція території благоустрою з облаштуванням "Зони відпочинку для мам з маленькими дітьми" в т.ч. виготовлення ПКД  (реалізація проекту бюджету участі)</t>
  </si>
  <si>
    <t>1100000</t>
  </si>
  <si>
    <t>1110000</t>
  </si>
  <si>
    <t>Управління у справах сім'ї, молоді і спорту Житомирської міської ради</t>
  </si>
  <si>
    <t>1117330</t>
  </si>
  <si>
    <t>Виготовлення робочого проекту "Реконструкція системи газопостачання за адресою: м.Житомир, вул. Кн.Острозьких,79а"</t>
  </si>
  <si>
    <t>Будівництво "Музичний фонтан "Фонтан щастя" зі світодіодною підсвіткою на бульварі Польському у м.Житомирі" в т.ч. ПКД</t>
  </si>
  <si>
    <t>Реконструкція санвузлів та душових корпусу №4 ПЗОВ "Супутник"</t>
  </si>
  <si>
    <r>
      <t>Будівництво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інших об'єктів комунальної власності</t>
    </r>
  </si>
  <si>
    <t>Будіництво нового навчального корпусу міської гуманітарної гімназії №23 ім. М.Й. Очерета за адресою: вул. Б.Лятошинського,14 м.Житомир в т.ч. виготовлення ПКД</t>
  </si>
  <si>
    <t xml:space="preserve">Реконструкція системи газопостачання на об'єкті "Монумент Слави" </t>
  </si>
  <si>
    <t>Будівництво водопровідних та каналізаційних мереж на вул. Озерній та пров. Яна Охоцького</t>
  </si>
  <si>
    <t>Будівництво спортивної зали ЗОШ I-III ступенів №32 за адресою: м.Житомир, вул. Чуднівська,48 (виготовлення ПКД)</t>
  </si>
  <si>
    <t>Будівництво спортивної зали  СЗОШ I-III ступенів №12 з поглибленим вивченням іноземних мов ім. С.Ковальчука  за адресою: м.Житомир,Старий бульвар,4 (виготовлення ПКД)</t>
  </si>
  <si>
    <t>Будівництво свердловини в Вересівській ЗОШ I-III ступенів за адресою: Житомирська область, Житомирський район, с.Вереси, вул. Шевченка,1 (в т.ч. виготовлення ПКД)</t>
  </si>
  <si>
    <t>2019</t>
  </si>
  <si>
    <t>Будівництво водозабору підземних вод із бурової розвідувально - експлуатаційної свердловини для забезпезпечення технічних потреб Житомирської загальноосвітньої школи I- III ступенів №15 в м.Житомирі по вул.Вільський Шлях,203</t>
  </si>
  <si>
    <t>Реконструкція будівлі Житомирської міської гімназії №3 за адресою: м.Житомир, вул. Грушевського,8</t>
  </si>
  <si>
    <t>2016-2018</t>
  </si>
  <si>
    <t>Реконструкція частини приміщень КУ "Житомирська міська стоматологічна поліклініка №2" під амбулаторію сімейного лікаря за адресою: м.Житомир, вул. Покровська,159</t>
  </si>
  <si>
    <t xml:space="preserve">Будівництво фонтану "Лотос Небесної Сотні" на розі вулиць Небесної Сотні та Бориса Лятошинського в м.Житомирі (бюджет участі 2019) </t>
  </si>
  <si>
    <t>Будівництво спортивної зали Житомирського міського ліцею при ЖДТУ за адресою: м.Житомир, проспект Миру,26 (виготовлення ПКД)</t>
  </si>
  <si>
    <t xml:space="preserve">Реконструкція території благоустрою з влаштуванням громадської інтернет - бібліотеки" Велесова книга" на Бульварі Польському (в рамках реалізації проектної пропозиції бюджету участі 2018 року) </t>
  </si>
  <si>
    <t>Реконструкція території благоустрою з влаштуванням вуличного сценічного майданчику "Натхнення" на Бульварі Польському (в рамках реалізації проектної пропозиції бюджету участі 2018 року)</t>
  </si>
  <si>
    <t>Реконструкція санвузлів та душових корпусу №5 ПЗОВ "Супутник"</t>
  </si>
  <si>
    <t>Будівництво каскадних сходів до річки Кам'янки в районі бульвару Польського у м.Житомирі (реалізація проекту бюджету участі)</t>
  </si>
  <si>
    <t>Будвництво архітектурної підсвітки музичної школи №1 ім. Б. Лятошинського на вул. Михайлівській в м.Житомирі (реалізація проекту бюджету участі)</t>
  </si>
  <si>
    <t>Реконструкція території благоустрою з влаштуванням спортивного майданчика за адресою: м.Житомир, вул. Бориса Тена, 104. (реалізація проекту бюджету участі - "Спорт у кожен двір (Бориса Тена, 104) ") (в.т.ч. виготовлення ПКД)</t>
  </si>
  <si>
    <t>Реконструкція території благоустрою з влаштуванням спортивного майданчика на розі вулиць Троянівська та Радивілівська в м.Житомирі. (реалізація проекту бюджету участі - "Територія здоров'я на Мальованці") (в т.ч. виготовлення ПКД)</t>
  </si>
  <si>
    <t>Реконструкція території благоустрою з влаштуванням скверу за адресою: м.Житомир, вул. Покровська, 131 (реалізація проекту бюджету участі - "Європейський сквер на Крошні!") (в т.ч. виготовлення ПКД)</t>
  </si>
  <si>
    <t>Реконструкція території благоустрою з влаштуванням "Зеленого лабіринту" на території парку культури та відпочинку ім. Ю.О.Гагаріна в м.Житомирі ( реалізація проекту бюджету участі - "Перший в Житомирській області "Зелений лабіринт") (в т.ч. виготовлення ПКД)</t>
  </si>
  <si>
    <t>Реконструкція території благоустрою з влаштуванням алеї за адресою: м.Житомир, Бульвар Польський, 13. (реалізація проекту бюджету участі - "Алея здоров'я") (в т.ч. виготовлення ПКД)</t>
  </si>
  <si>
    <t>Реконструкція території благоустрою з влаштуванням дитячого майданчика на розі вулиць Троянівська та Радивілівська в м.Житомирі. (реалізація проекту бюджету участі - "Дитяча мрія" - облаштування дитячої зони у Мальованському сквері") ( в т.ч. виготовлення ПКД)</t>
  </si>
  <si>
    <t>Реконструкція території благоустрою з влаштуванням зупинки громадського транспорту за адресою: м.Житомир, вул. Бориса Тена, 102. (реалізація проекту бюджету участі - "Сучасна зупинка") ( в т.ч. виготовлення ПКД)</t>
  </si>
  <si>
    <t>1517368</t>
  </si>
  <si>
    <t>7368</t>
  </si>
  <si>
    <t>Виконання інвестиційних проектів за рахунок субвенцій з інших бюджетів</t>
  </si>
  <si>
    <t>Реконструкція фонтану та прилеглої території за адресою: м.Житомир, площа Польова ( виготовлення ПКД)</t>
  </si>
  <si>
    <t>Заступник директора  - начальник відділу доходів міського бюджету департаменту бюджету та фінансів Житомирської міської ради</t>
  </si>
  <si>
    <t>Т.А.Грищук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</si>
</sst>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#,##0.0"/>
  </numFmts>
  <fonts count="18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Arial"/>
      <family val="2"/>
      <charset val="204"/>
    </font>
    <font>
      <vertAlign val="superscript"/>
      <sz val="14"/>
      <name val="Times New Roman"/>
      <family val="1"/>
      <charset val="204"/>
    </font>
    <font>
      <sz val="16"/>
      <name val="Arial"/>
      <family val="2"/>
      <charset val="204"/>
    </font>
    <font>
      <b/>
      <i/>
      <sz val="16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7" fillId="0" borderId="0"/>
  </cellStyleXfs>
  <cellXfs count="58">
    <xf numFmtId="0" fontId="0" fillId="0" borderId="0" xfId="0"/>
    <xf numFmtId="0" fontId="6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6" fillId="4" borderId="0" xfId="0" applyFont="1" applyFill="1"/>
    <xf numFmtId="0" fontId="13" fillId="4" borderId="0" xfId="0" applyFont="1" applyFill="1"/>
    <xf numFmtId="165" fontId="3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49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11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3" borderId="1" xfId="0" applyFont="1" applyFill="1" applyBorder="1"/>
    <xf numFmtId="0" fontId="16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0" xfId="0" applyFont="1" applyFill="1"/>
    <xf numFmtId="0" fontId="2" fillId="3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3" fillId="3" borderId="0" xfId="2" applyFont="1" applyFill="1" applyAlignment="1">
      <alignment horizontal="left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87"/>
  <sheetViews>
    <sheetView tabSelected="1" view="pageBreakPreview" topLeftCell="A74" zoomScale="75" zoomScaleNormal="50" zoomScaleSheetLayoutView="75" zoomScalePageLayoutView="46" workbookViewId="0">
      <selection activeCell="D77" sqref="D77"/>
    </sheetView>
  </sheetViews>
  <sheetFormatPr defaultRowHeight="18"/>
  <cols>
    <col min="1" max="2" width="16.5703125" style="1" customWidth="1"/>
    <col min="3" max="3" width="21.85546875" style="1" customWidth="1"/>
    <col min="4" max="4" width="37.5703125" style="1" customWidth="1"/>
    <col min="5" max="5" width="52.5703125" style="1" customWidth="1"/>
    <col min="6" max="6" width="22.28515625" style="1" customWidth="1"/>
    <col min="7" max="7" width="24" style="1" customWidth="1"/>
    <col min="8" max="8" width="23.28515625" style="1" customWidth="1"/>
    <col min="9" max="9" width="25" style="1" customWidth="1"/>
    <col min="10" max="16384" width="9.140625" style="1"/>
  </cols>
  <sheetData>
    <row r="1" spans="1:65" ht="0.75" customHeight="1"/>
    <row r="2" spans="1:65" ht="25.5" customHeight="1">
      <c r="H2" s="53" t="s">
        <v>38</v>
      </c>
      <c r="I2" s="54"/>
    </row>
    <row r="3" spans="1:65" ht="22.5" customHeight="1">
      <c r="H3" s="55" t="s">
        <v>72</v>
      </c>
      <c r="I3" s="56"/>
    </row>
    <row r="4" spans="1:65" ht="20.25" customHeight="1">
      <c r="G4" s="2"/>
      <c r="H4" s="55" t="s">
        <v>4</v>
      </c>
      <c r="I4" s="54"/>
    </row>
    <row r="5" spans="1:65" ht="51.75" customHeight="1">
      <c r="A5" s="52" t="s">
        <v>39</v>
      </c>
      <c r="B5" s="52"/>
      <c r="C5" s="52"/>
      <c r="D5" s="52"/>
      <c r="E5" s="52"/>
      <c r="F5" s="52"/>
      <c r="G5" s="52"/>
      <c r="H5" s="52"/>
      <c r="I5" s="52"/>
    </row>
    <row r="6" spans="1:65" ht="26.25" customHeight="1">
      <c r="I6" s="4" t="s">
        <v>2</v>
      </c>
    </row>
    <row r="7" spans="1:65" ht="306" customHeight="1">
      <c r="A7" s="3" t="s">
        <v>40</v>
      </c>
      <c r="B7" s="13" t="s">
        <v>41</v>
      </c>
      <c r="C7" s="13" t="s">
        <v>42</v>
      </c>
      <c r="D7" s="13" t="s">
        <v>43</v>
      </c>
      <c r="E7" s="13" t="s">
        <v>44</v>
      </c>
      <c r="F7" s="13" t="s">
        <v>48</v>
      </c>
      <c r="G7" s="13" t="s">
        <v>45</v>
      </c>
      <c r="H7" s="13" t="s">
        <v>46</v>
      </c>
      <c r="I7" s="13" t="s">
        <v>47</v>
      </c>
    </row>
    <row r="8" spans="1:65" ht="22.5" customHeight="1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65" s="18" customFormat="1" ht="59.25" customHeight="1">
      <c r="A9" s="24" t="s">
        <v>30</v>
      </c>
      <c r="B9" s="25"/>
      <c r="C9" s="25"/>
      <c r="D9" s="26" t="s">
        <v>29</v>
      </c>
      <c r="E9" s="25"/>
      <c r="F9" s="41"/>
      <c r="G9" s="27"/>
      <c r="H9" s="27">
        <f>+H10</f>
        <v>199500</v>
      </c>
      <c r="I9" s="27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</row>
    <row r="10" spans="1:65" s="19" customFormat="1" ht="64.5" customHeight="1">
      <c r="A10" s="29" t="s">
        <v>31</v>
      </c>
      <c r="B10" s="30"/>
      <c r="C10" s="30"/>
      <c r="D10" s="30" t="s">
        <v>29</v>
      </c>
      <c r="E10" s="30"/>
      <c r="F10" s="42"/>
      <c r="G10" s="31"/>
      <c r="H10" s="31">
        <f>+H11</f>
        <v>199500</v>
      </c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</row>
    <row r="11" spans="1:65" ht="75" customHeight="1">
      <c r="A11" s="33" t="s">
        <v>49</v>
      </c>
      <c r="B11" s="33" t="s">
        <v>27</v>
      </c>
      <c r="C11" s="33" t="s">
        <v>0</v>
      </c>
      <c r="D11" s="34" t="s">
        <v>50</v>
      </c>
      <c r="E11" s="17" t="s">
        <v>51</v>
      </c>
      <c r="F11" s="41">
        <v>2019</v>
      </c>
      <c r="G11" s="41"/>
      <c r="H11" s="16">
        <v>199500</v>
      </c>
      <c r="I11" s="16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</row>
    <row r="12" spans="1:65" ht="68.25" customHeight="1">
      <c r="A12" s="24" t="s">
        <v>81</v>
      </c>
      <c r="B12" s="25"/>
      <c r="C12" s="25"/>
      <c r="D12" s="26" t="s">
        <v>83</v>
      </c>
      <c r="E12" s="17"/>
      <c r="F12" s="41"/>
      <c r="G12" s="41"/>
      <c r="H12" s="27">
        <f>+H13</f>
        <v>143000</v>
      </c>
      <c r="I12" s="16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</row>
    <row r="13" spans="1:65" ht="64.5" customHeight="1">
      <c r="A13" s="29" t="s">
        <v>82</v>
      </c>
      <c r="B13" s="30"/>
      <c r="C13" s="30"/>
      <c r="D13" s="30" t="s">
        <v>83</v>
      </c>
      <c r="E13" s="17"/>
      <c r="F13" s="41"/>
      <c r="G13" s="41"/>
      <c r="H13" s="31">
        <f>+H14</f>
        <v>143000</v>
      </c>
      <c r="I13" s="16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</row>
    <row r="14" spans="1:65" ht="102" customHeight="1">
      <c r="A14" s="6" t="s">
        <v>84</v>
      </c>
      <c r="B14" s="6" t="s">
        <v>10</v>
      </c>
      <c r="C14" s="6" t="s">
        <v>8</v>
      </c>
      <c r="D14" s="9" t="s">
        <v>78</v>
      </c>
      <c r="E14" s="17" t="s">
        <v>97</v>
      </c>
      <c r="F14" s="41">
        <v>2019</v>
      </c>
      <c r="G14" s="41"/>
      <c r="H14" s="16">
        <v>143000</v>
      </c>
      <c r="I14" s="16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</row>
    <row r="15" spans="1:65" ht="63.75" customHeight="1">
      <c r="A15" s="24" t="s">
        <v>98</v>
      </c>
      <c r="B15" s="25"/>
      <c r="C15" s="25"/>
      <c r="D15" s="26" t="s">
        <v>100</v>
      </c>
      <c r="E15" s="17"/>
      <c r="F15" s="41"/>
      <c r="G15" s="41"/>
      <c r="H15" s="27">
        <f>+H16</f>
        <v>472200</v>
      </c>
      <c r="I15" s="16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</row>
    <row r="16" spans="1:65" ht="72.75" customHeight="1">
      <c r="A16" s="29" t="s">
        <v>99</v>
      </c>
      <c r="B16" s="30"/>
      <c r="C16" s="30"/>
      <c r="D16" s="30" t="s">
        <v>100</v>
      </c>
      <c r="E16" s="17"/>
      <c r="F16" s="41"/>
      <c r="G16" s="41"/>
      <c r="H16" s="31">
        <f>+H17+H18+H19</f>
        <v>472200</v>
      </c>
      <c r="I16" s="16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</row>
    <row r="17" spans="1:65" ht="78.75" customHeight="1">
      <c r="A17" s="6" t="s">
        <v>101</v>
      </c>
      <c r="B17" s="6" t="s">
        <v>10</v>
      </c>
      <c r="C17" s="6" t="s">
        <v>8</v>
      </c>
      <c r="D17" s="9" t="s">
        <v>78</v>
      </c>
      <c r="E17" s="17" t="s">
        <v>102</v>
      </c>
      <c r="F17" s="41">
        <v>2019</v>
      </c>
      <c r="G17" s="41"/>
      <c r="H17" s="16">
        <v>15000</v>
      </c>
      <c r="I17" s="16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</row>
    <row r="18" spans="1:65" ht="66.75" customHeight="1">
      <c r="A18" s="6" t="s">
        <v>101</v>
      </c>
      <c r="B18" s="6" t="s">
        <v>10</v>
      </c>
      <c r="C18" s="6" t="s">
        <v>8</v>
      </c>
      <c r="D18" s="9" t="s">
        <v>78</v>
      </c>
      <c r="E18" s="17" t="s">
        <v>104</v>
      </c>
      <c r="F18" s="41">
        <v>2019</v>
      </c>
      <c r="G18" s="41"/>
      <c r="H18" s="16">
        <v>228600</v>
      </c>
      <c r="I18" s="16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</row>
    <row r="19" spans="1:65" ht="62.25" customHeight="1">
      <c r="A19" s="6" t="s">
        <v>101</v>
      </c>
      <c r="B19" s="6" t="s">
        <v>10</v>
      </c>
      <c r="C19" s="6" t="s">
        <v>8</v>
      </c>
      <c r="D19" s="9" t="s">
        <v>78</v>
      </c>
      <c r="E19" s="17" t="s">
        <v>121</v>
      </c>
      <c r="F19" s="41">
        <v>2019</v>
      </c>
      <c r="G19" s="41"/>
      <c r="H19" s="16">
        <v>228600</v>
      </c>
      <c r="I19" s="16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</row>
    <row r="20" spans="1:65" s="18" customFormat="1" ht="60" customHeight="1">
      <c r="A20" s="24" t="s">
        <v>12</v>
      </c>
      <c r="B20" s="33"/>
      <c r="C20" s="33"/>
      <c r="D20" s="26" t="s">
        <v>14</v>
      </c>
      <c r="E20" s="35"/>
      <c r="F20" s="27"/>
      <c r="G20" s="27"/>
      <c r="H20" s="27">
        <f>+H21</f>
        <v>107514.07</v>
      </c>
      <c r="I20" s="27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</row>
    <row r="21" spans="1:65" s="19" customFormat="1" ht="58.5">
      <c r="A21" s="29" t="s">
        <v>13</v>
      </c>
      <c r="B21" s="29"/>
      <c r="C21" s="29"/>
      <c r="D21" s="30" t="s">
        <v>14</v>
      </c>
      <c r="E21" s="36"/>
      <c r="F21" s="31"/>
      <c r="G21" s="31"/>
      <c r="H21" s="31">
        <f>+H22+H23+H24</f>
        <v>107514.07</v>
      </c>
      <c r="I21" s="31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</row>
    <row r="22" spans="1:65" ht="60">
      <c r="A22" s="6" t="s">
        <v>28</v>
      </c>
      <c r="B22" s="6" t="s">
        <v>20</v>
      </c>
      <c r="C22" s="6" t="s">
        <v>8</v>
      </c>
      <c r="D22" s="9" t="s">
        <v>73</v>
      </c>
      <c r="E22" s="8" t="s">
        <v>68</v>
      </c>
      <c r="F22" s="43" t="s">
        <v>65</v>
      </c>
      <c r="G22" s="7">
        <v>574474</v>
      </c>
      <c r="H22" s="7">
        <v>49372.86</v>
      </c>
      <c r="I22" s="20">
        <v>78.2</v>
      </c>
    </row>
    <row r="23" spans="1:65" ht="60">
      <c r="A23" s="6" t="s">
        <v>28</v>
      </c>
      <c r="B23" s="6" t="s">
        <v>20</v>
      </c>
      <c r="C23" s="6" t="s">
        <v>8</v>
      </c>
      <c r="D23" s="9" t="s">
        <v>73</v>
      </c>
      <c r="E23" s="8" t="s">
        <v>67</v>
      </c>
      <c r="F23" s="43" t="s">
        <v>65</v>
      </c>
      <c r="G23" s="7">
        <v>269017</v>
      </c>
      <c r="H23" s="7">
        <v>20305.21</v>
      </c>
      <c r="I23" s="20">
        <v>100</v>
      </c>
    </row>
    <row r="24" spans="1:65" ht="60">
      <c r="A24" s="6" t="s">
        <v>28</v>
      </c>
      <c r="B24" s="6" t="s">
        <v>20</v>
      </c>
      <c r="C24" s="6" t="s">
        <v>8</v>
      </c>
      <c r="D24" s="9" t="s">
        <v>73</v>
      </c>
      <c r="E24" s="17" t="s">
        <v>52</v>
      </c>
      <c r="F24" s="43">
        <v>2019</v>
      </c>
      <c r="G24" s="16"/>
      <c r="H24" s="16">
        <v>37836</v>
      </c>
      <c r="I24" s="16"/>
    </row>
    <row r="25" spans="1:65" s="18" customFormat="1" ht="56.25">
      <c r="A25" s="33" t="s">
        <v>16</v>
      </c>
      <c r="B25" s="33"/>
      <c r="C25" s="33"/>
      <c r="D25" s="26" t="s">
        <v>15</v>
      </c>
      <c r="E25" s="35"/>
      <c r="F25" s="44"/>
      <c r="G25" s="27"/>
      <c r="H25" s="27">
        <f>+H26</f>
        <v>3869397.75</v>
      </c>
      <c r="I25" s="27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</row>
    <row r="26" spans="1:65" s="19" customFormat="1" ht="58.5">
      <c r="A26" s="29" t="s">
        <v>17</v>
      </c>
      <c r="B26" s="29"/>
      <c r="C26" s="29"/>
      <c r="D26" s="30" t="s">
        <v>15</v>
      </c>
      <c r="E26" s="36"/>
      <c r="F26" s="45"/>
      <c r="G26" s="31"/>
      <c r="H26" s="31">
        <f>+H27+H28+H29+H30+H33+H31+H32</f>
        <v>3869397.75</v>
      </c>
      <c r="I26" s="31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1:65" s="19" customFormat="1" ht="75">
      <c r="A27" s="6" t="s">
        <v>19</v>
      </c>
      <c r="B27" s="6" t="s">
        <v>20</v>
      </c>
      <c r="C27" s="6" t="s">
        <v>8</v>
      </c>
      <c r="D27" s="9" t="s">
        <v>73</v>
      </c>
      <c r="E27" s="35" t="s">
        <v>103</v>
      </c>
      <c r="F27" s="46" t="s">
        <v>65</v>
      </c>
      <c r="G27" s="16">
        <v>1295371</v>
      </c>
      <c r="H27" s="16">
        <v>1295371</v>
      </c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</row>
    <row r="28" spans="1:65" s="19" customFormat="1" ht="75">
      <c r="A28" s="6" t="s">
        <v>19</v>
      </c>
      <c r="B28" s="6" t="s">
        <v>20</v>
      </c>
      <c r="C28" s="6" t="s">
        <v>8</v>
      </c>
      <c r="D28" s="9" t="s">
        <v>73</v>
      </c>
      <c r="E28" s="35" t="s">
        <v>122</v>
      </c>
      <c r="F28" s="46">
        <v>2019</v>
      </c>
      <c r="G28" s="16"/>
      <c r="H28" s="16">
        <v>1500000</v>
      </c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</row>
    <row r="29" spans="1:65" s="19" customFormat="1" ht="75">
      <c r="A29" s="6" t="s">
        <v>19</v>
      </c>
      <c r="B29" s="6" t="s">
        <v>20</v>
      </c>
      <c r="C29" s="6" t="s">
        <v>8</v>
      </c>
      <c r="D29" s="9" t="s">
        <v>73</v>
      </c>
      <c r="E29" s="35" t="s">
        <v>123</v>
      </c>
      <c r="F29" s="46">
        <v>2019</v>
      </c>
      <c r="G29" s="16"/>
      <c r="H29" s="16">
        <v>399216</v>
      </c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pans="1:65" ht="60">
      <c r="A30" s="6" t="s">
        <v>19</v>
      </c>
      <c r="B30" s="6" t="s">
        <v>20</v>
      </c>
      <c r="C30" s="6" t="s">
        <v>8</v>
      </c>
      <c r="D30" s="9" t="s">
        <v>73</v>
      </c>
      <c r="E30" s="8" t="s">
        <v>53</v>
      </c>
      <c r="F30" s="7" t="s">
        <v>65</v>
      </c>
      <c r="G30" s="7">
        <v>1491534</v>
      </c>
      <c r="H30" s="7">
        <v>49978</v>
      </c>
      <c r="I30" s="7"/>
    </row>
    <row r="31" spans="1:65" ht="60">
      <c r="A31" s="6" t="s">
        <v>19</v>
      </c>
      <c r="B31" s="6" t="s">
        <v>20</v>
      </c>
      <c r="C31" s="6" t="s">
        <v>8</v>
      </c>
      <c r="D31" s="9" t="s">
        <v>73</v>
      </c>
      <c r="E31" s="8" t="s">
        <v>108</v>
      </c>
      <c r="F31" s="48"/>
      <c r="G31" s="7"/>
      <c r="H31" s="7">
        <v>96900</v>
      </c>
      <c r="I31" s="7"/>
    </row>
    <row r="32" spans="1:65" ht="41.25">
      <c r="A32" s="33" t="s">
        <v>26</v>
      </c>
      <c r="B32" s="33" t="s">
        <v>10</v>
      </c>
      <c r="C32" s="33" t="s">
        <v>8</v>
      </c>
      <c r="D32" s="34" t="s">
        <v>78</v>
      </c>
      <c r="E32" s="17" t="s">
        <v>107</v>
      </c>
      <c r="F32" s="48"/>
      <c r="G32" s="16"/>
      <c r="H32" s="16">
        <v>54000</v>
      </c>
      <c r="I32" s="16"/>
    </row>
    <row r="33" spans="1:37" ht="93.75">
      <c r="A33" s="33" t="s">
        <v>18</v>
      </c>
      <c r="B33" s="33" t="s">
        <v>7</v>
      </c>
      <c r="C33" s="33" t="s">
        <v>0</v>
      </c>
      <c r="D33" s="34" t="s">
        <v>21</v>
      </c>
      <c r="E33" s="35" t="s">
        <v>66</v>
      </c>
      <c r="F33" s="16" t="s">
        <v>65</v>
      </c>
      <c r="G33" s="16">
        <v>1482628</v>
      </c>
      <c r="H33" s="16">
        <f>42632.75+431300</f>
        <v>473932.75</v>
      </c>
      <c r="I33" s="21">
        <v>100</v>
      </c>
    </row>
    <row r="34" spans="1:37" s="18" customFormat="1" ht="56.25">
      <c r="A34" s="33" t="s">
        <v>5</v>
      </c>
      <c r="B34" s="33"/>
      <c r="C34" s="33"/>
      <c r="D34" s="26" t="s">
        <v>1</v>
      </c>
      <c r="E34" s="35"/>
      <c r="F34" s="27"/>
      <c r="G34" s="27"/>
      <c r="H34" s="27">
        <f>+H35</f>
        <v>81808632.99000001</v>
      </c>
      <c r="I34" s="27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</row>
    <row r="35" spans="1:37" s="19" customFormat="1" ht="58.5">
      <c r="A35" s="29" t="s">
        <v>6</v>
      </c>
      <c r="B35" s="29"/>
      <c r="C35" s="29"/>
      <c r="D35" s="30" t="s">
        <v>1</v>
      </c>
      <c r="E35" s="36"/>
      <c r="F35" s="31"/>
      <c r="G35" s="31"/>
      <c r="H35" s="31">
        <f>SUM(H36:H78)</f>
        <v>81808632.99000001</v>
      </c>
      <c r="I35" s="3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</row>
    <row r="36" spans="1:37" ht="75">
      <c r="A36" s="33" t="s">
        <v>22</v>
      </c>
      <c r="B36" s="33" t="s">
        <v>24</v>
      </c>
      <c r="C36" s="33" t="s">
        <v>8</v>
      </c>
      <c r="D36" s="34" t="s">
        <v>76</v>
      </c>
      <c r="E36" s="17" t="s">
        <v>54</v>
      </c>
      <c r="F36" s="16" t="s">
        <v>69</v>
      </c>
      <c r="G36" s="16">
        <v>18185445.059999999</v>
      </c>
      <c r="H36" s="16">
        <f>5000000+3200000</f>
        <v>8200000</v>
      </c>
      <c r="I36" s="21">
        <v>88.5</v>
      </c>
    </row>
    <row r="37" spans="1:37" ht="41.25">
      <c r="A37" s="33" t="s">
        <v>22</v>
      </c>
      <c r="B37" s="33" t="s">
        <v>24</v>
      </c>
      <c r="C37" s="33" t="s">
        <v>8</v>
      </c>
      <c r="D37" s="34" t="s">
        <v>76</v>
      </c>
      <c r="E37" s="17" t="s">
        <v>63</v>
      </c>
      <c r="F37" s="16" t="s">
        <v>71</v>
      </c>
      <c r="G37" s="16">
        <v>21665922</v>
      </c>
      <c r="H37" s="16">
        <v>5000000</v>
      </c>
      <c r="I37" s="21">
        <v>82.7</v>
      </c>
    </row>
    <row r="38" spans="1:37" ht="93.75">
      <c r="A38" s="33" t="s">
        <v>22</v>
      </c>
      <c r="B38" s="33" t="s">
        <v>24</v>
      </c>
      <c r="C38" s="33" t="s">
        <v>8</v>
      </c>
      <c r="D38" s="34" t="s">
        <v>76</v>
      </c>
      <c r="E38" s="17" t="s">
        <v>106</v>
      </c>
      <c r="F38" s="16">
        <v>2019</v>
      </c>
      <c r="G38" s="16"/>
      <c r="H38" s="16">
        <v>500000</v>
      </c>
      <c r="I38" s="21"/>
    </row>
    <row r="39" spans="1:37" ht="56.25">
      <c r="A39" s="33" t="s">
        <v>22</v>
      </c>
      <c r="B39" s="33" t="s">
        <v>24</v>
      </c>
      <c r="C39" s="33" t="s">
        <v>8</v>
      </c>
      <c r="D39" s="34" t="s">
        <v>76</v>
      </c>
      <c r="E39" s="17" t="s">
        <v>109</v>
      </c>
      <c r="F39" s="48"/>
      <c r="G39" s="16"/>
      <c r="H39" s="16">
        <v>250000</v>
      </c>
      <c r="I39" s="21"/>
    </row>
    <row r="40" spans="1:37" ht="93.75">
      <c r="A40" s="33" t="s">
        <v>22</v>
      </c>
      <c r="B40" s="33" t="s">
        <v>24</v>
      </c>
      <c r="C40" s="33" t="s">
        <v>8</v>
      </c>
      <c r="D40" s="34" t="s">
        <v>76</v>
      </c>
      <c r="E40" s="17" t="s">
        <v>110</v>
      </c>
      <c r="F40" s="48"/>
      <c r="G40" s="16"/>
      <c r="H40" s="16">
        <v>250000</v>
      </c>
      <c r="I40" s="21"/>
    </row>
    <row r="41" spans="1:37" ht="75">
      <c r="A41" s="33" t="s">
        <v>22</v>
      </c>
      <c r="B41" s="33" t="s">
        <v>24</v>
      </c>
      <c r="C41" s="33" t="s">
        <v>8</v>
      </c>
      <c r="D41" s="34" t="s">
        <v>76</v>
      </c>
      <c r="E41" s="17" t="s">
        <v>118</v>
      </c>
      <c r="F41" s="48"/>
      <c r="G41" s="16"/>
      <c r="H41" s="16">
        <v>250000</v>
      </c>
      <c r="I41" s="21"/>
    </row>
    <row r="42" spans="1:37" ht="93.75">
      <c r="A42" s="33" t="s">
        <v>22</v>
      </c>
      <c r="B42" s="33" t="s">
        <v>24</v>
      </c>
      <c r="C42" s="33" t="s">
        <v>8</v>
      </c>
      <c r="D42" s="34" t="s">
        <v>76</v>
      </c>
      <c r="E42" s="17" t="s">
        <v>111</v>
      </c>
      <c r="F42" s="48"/>
      <c r="G42" s="16"/>
      <c r="H42" s="16">
        <v>45000</v>
      </c>
      <c r="I42" s="21"/>
    </row>
    <row r="43" spans="1:37" ht="119.25" customHeight="1">
      <c r="A43" s="33" t="s">
        <v>22</v>
      </c>
      <c r="B43" s="33" t="s">
        <v>24</v>
      </c>
      <c r="C43" s="33" t="s">
        <v>8</v>
      </c>
      <c r="D43" s="34" t="s">
        <v>76</v>
      </c>
      <c r="E43" s="17" t="s">
        <v>113</v>
      </c>
      <c r="F43" s="48" t="s">
        <v>112</v>
      </c>
      <c r="G43" s="16"/>
      <c r="H43" s="16">
        <v>350000</v>
      </c>
      <c r="I43" s="21"/>
    </row>
    <row r="44" spans="1:37" ht="56.25">
      <c r="A44" s="33" t="s">
        <v>22</v>
      </c>
      <c r="B44" s="33" t="s">
        <v>24</v>
      </c>
      <c r="C44" s="33" t="s">
        <v>8</v>
      </c>
      <c r="D44" s="34" t="s">
        <v>76</v>
      </c>
      <c r="E44" s="17" t="s">
        <v>114</v>
      </c>
      <c r="F44" s="48" t="s">
        <v>115</v>
      </c>
      <c r="G44" s="16">
        <v>101611201.56</v>
      </c>
      <c r="H44" s="16">
        <v>6800000</v>
      </c>
      <c r="I44" s="21">
        <v>100</v>
      </c>
    </row>
    <row r="45" spans="1:37" ht="84.75" customHeight="1">
      <c r="A45" s="33" t="s">
        <v>23</v>
      </c>
      <c r="B45" s="33" t="s">
        <v>9</v>
      </c>
      <c r="C45" s="33" t="s">
        <v>8</v>
      </c>
      <c r="D45" s="34" t="s">
        <v>75</v>
      </c>
      <c r="E45" s="17" t="s">
        <v>55</v>
      </c>
      <c r="F45" s="16" t="s">
        <v>70</v>
      </c>
      <c r="G45" s="16">
        <v>4298852</v>
      </c>
      <c r="H45" s="16">
        <v>10599.66</v>
      </c>
      <c r="I45" s="21">
        <v>100</v>
      </c>
    </row>
    <row r="46" spans="1:37" ht="75">
      <c r="A46" s="33" t="s">
        <v>23</v>
      </c>
      <c r="B46" s="33" t="s">
        <v>9</v>
      </c>
      <c r="C46" s="33" t="s">
        <v>8</v>
      </c>
      <c r="D46" s="34" t="s">
        <v>75</v>
      </c>
      <c r="E46" s="17" t="s">
        <v>56</v>
      </c>
      <c r="F46" s="16" t="s">
        <v>70</v>
      </c>
      <c r="G46" s="16">
        <v>4234706.66</v>
      </c>
      <c r="H46" s="16">
        <f>504093.36-140698.68</f>
        <v>363394.68</v>
      </c>
      <c r="I46" s="21">
        <v>100</v>
      </c>
    </row>
    <row r="47" spans="1:37" ht="56.25">
      <c r="A47" s="33" t="s">
        <v>23</v>
      </c>
      <c r="B47" s="33" t="s">
        <v>9</v>
      </c>
      <c r="C47" s="33" t="s">
        <v>8</v>
      </c>
      <c r="D47" s="34" t="s">
        <v>74</v>
      </c>
      <c r="E47" s="17" t="s">
        <v>57</v>
      </c>
      <c r="F47" s="16" t="s">
        <v>69</v>
      </c>
      <c r="G47" s="16"/>
      <c r="H47" s="16">
        <v>140000</v>
      </c>
      <c r="I47" s="21"/>
    </row>
    <row r="48" spans="1:37" ht="93.75">
      <c r="A48" s="33" t="s">
        <v>23</v>
      </c>
      <c r="B48" s="33" t="s">
        <v>9</v>
      </c>
      <c r="C48" s="33" t="s">
        <v>8</v>
      </c>
      <c r="D48" s="34" t="s">
        <v>74</v>
      </c>
      <c r="E48" s="17" t="s">
        <v>116</v>
      </c>
      <c r="F48" s="16" t="s">
        <v>70</v>
      </c>
      <c r="G48" s="16">
        <v>5026838</v>
      </c>
      <c r="H48" s="16">
        <v>1000000</v>
      </c>
      <c r="I48" s="21">
        <v>19.899999999999999</v>
      </c>
    </row>
    <row r="49" spans="1:9" ht="60">
      <c r="A49" s="33" t="s">
        <v>25</v>
      </c>
      <c r="B49" s="33" t="s">
        <v>11</v>
      </c>
      <c r="C49" s="33" t="s">
        <v>8</v>
      </c>
      <c r="D49" s="34" t="s">
        <v>77</v>
      </c>
      <c r="E49" s="17" t="s">
        <v>58</v>
      </c>
      <c r="F49" s="16" t="s">
        <v>65</v>
      </c>
      <c r="G49" s="16">
        <v>1212826</v>
      </c>
      <c r="H49" s="16">
        <v>33580</v>
      </c>
      <c r="I49" s="21">
        <v>4</v>
      </c>
    </row>
    <row r="50" spans="1:9" ht="95.25" customHeight="1">
      <c r="A50" s="33" t="s">
        <v>25</v>
      </c>
      <c r="B50" s="33" t="s">
        <v>11</v>
      </c>
      <c r="C50" s="33" t="s">
        <v>8</v>
      </c>
      <c r="D50" s="34" t="s">
        <v>77</v>
      </c>
      <c r="E50" s="17" t="s">
        <v>124</v>
      </c>
      <c r="F50" s="48" t="s">
        <v>112</v>
      </c>
      <c r="G50" s="16"/>
      <c r="H50" s="16">
        <f>499977+85000</f>
        <v>584977</v>
      </c>
      <c r="I50" s="16"/>
    </row>
    <row r="51" spans="1:9" ht="112.5">
      <c r="A51" s="33" t="s">
        <v>25</v>
      </c>
      <c r="B51" s="33" t="s">
        <v>11</v>
      </c>
      <c r="C51" s="33" t="s">
        <v>8</v>
      </c>
      <c r="D51" s="34" t="s">
        <v>77</v>
      </c>
      <c r="E51" s="17" t="s">
        <v>125</v>
      </c>
      <c r="F51" s="48">
        <v>2019</v>
      </c>
      <c r="G51" s="16"/>
      <c r="H51" s="16">
        <v>500000</v>
      </c>
      <c r="I51" s="16"/>
    </row>
    <row r="52" spans="1:9" ht="174.75" customHeight="1">
      <c r="A52" s="33" t="s">
        <v>26</v>
      </c>
      <c r="B52" s="33" t="s">
        <v>10</v>
      </c>
      <c r="C52" s="33" t="s">
        <v>8</v>
      </c>
      <c r="D52" s="34" t="s">
        <v>78</v>
      </c>
      <c r="E52" s="17" t="s">
        <v>59</v>
      </c>
      <c r="F52" s="16" t="s">
        <v>65</v>
      </c>
      <c r="G52" s="16">
        <v>38179147</v>
      </c>
      <c r="H52" s="16">
        <f>27201.31+10000000+5000000</f>
        <v>15027201.310000001</v>
      </c>
      <c r="I52" s="21">
        <v>85</v>
      </c>
    </row>
    <row r="53" spans="1:9" ht="196.5" customHeight="1">
      <c r="A53" s="33" t="s">
        <v>131</v>
      </c>
      <c r="B53" s="33" t="s">
        <v>132</v>
      </c>
      <c r="C53" s="33" t="s">
        <v>0</v>
      </c>
      <c r="D53" s="34" t="s">
        <v>133</v>
      </c>
      <c r="E53" s="17" t="s">
        <v>59</v>
      </c>
      <c r="F53" s="16" t="s">
        <v>65</v>
      </c>
      <c r="G53" s="16">
        <v>38179147</v>
      </c>
      <c r="H53" s="16">
        <v>2159313</v>
      </c>
      <c r="I53" s="21">
        <v>85</v>
      </c>
    </row>
    <row r="54" spans="1:9" ht="93.75">
      <c r="A54" s="33" t="s">
        <v>26</v>
      </c>
      <c r="B54" s="33" t="s">
        <v>10</v>
      </c>
      <c r="C54" s="33" t="s">
        <v>8</v>
      </c>
      <c r="D54" s="34" t="s">
        <v>78</v>
      </c>
      <c r="E54" s="17" t="s">
        <v>120</v>
      </c>
      <c r="F54" s="16" t="s">
        <v>65</v>
      </c>
      <c r="G54" s="16">
        <v>950989</v>
      </c>
      <c r="H54" s="16">
        <f>3102.7+635807.33</f>
        <v>638910.02999999991</v>
      </c>
      <c r="I54" s="21">
        <v>100</v>
      </c>
    </row>
    <row r="55" spans="1:9" ht="93.75">
      <c r="A55" s="33" t="s">
        <v>26</v>
      </c>
      <c r="B55" s="33" t="s">
        <v>10</v>
      </c>
      <c r="C55" s="33" t="s">
        <v>8</v>
      </c>
      <c r="D55" s="34" t="s">
        <v>78</v>
      </c>
      <c r="E55" s="17" t="s">
        <v>119</v>
      </c>
      <c r="F55" s="16" t="s">
        <v>65</v>
      </c>
      <c r="G55" s="16">
        <v>997300</v>
      </c>
      <c r="H55" s="16">
        <f>3257.76+667767.99</f>
        <v>671025.75</v>
      </c>
      <c r="I55" s="21">
        <v>100</v>
      </c>
    </row>
    <row r="56" spans="1:9" ht="75">
      <c r="A56" s="33" t="s">
        <v>26</v>
      </c>
      <c r="B56" s="33" t="s">
        <v>10</v>
      </c>
      <c r="C56" s="33" t="s">
        <v>8</v>
      </c>
      <c r="D56" s="34" t="s">
        <v>78</v>
      </c>
      <c r="E56" s="17" t="s">
        <v>60</v>
      </c>
      <c r="F56" s="47" t="s">
        <v>65</v>
      </c>
      <c r="G56" s="16"/>
      <c r="H56" s="16">
        <v>269000</v>
      </c>
      <c r="I56" s="16"/>
    </row>
    <row r="57" spans="1:9" ht="57" customHeight="1">
      <c r="A57" s="33" t="s">
        <v>26</v>
      </c>
      <c r="B57" s="33" t="s">
        <v>10</v>
      </c>
      <c r="C57" s="33" t="s">
        <v>8</v>
      </c>
      <c r="D57" s="34" t="s">
        <v>78</v>
      </c>
      <c r="E57" s="17" t="s">
        <v>64</v>
      </c>
      <c r="F57" s="47">
        <v>2019</v>
      </c>
      <c r="G57" s="16"/>
      <c r="H57" s="16">
        <v>4900000</v>
      </c>
      <c r="I57" s="16"/>
    </row>
    <row r="58" spans="1:9" ht="150">
      <c r="A58" s="33" t="s">
        <v>26</v>
      </c>
      <c r="B58" s="33" t="s">
        <v>10</v>
      </c>
      <c r="C58" s="33" t="s">
        <v>8</v>
      </c>
      <c r="D58" s="34" t="s">
        <v>78</v>
      </c>
      <c r="E58" s="17" t="s">
        <v>85</v>
      </c>
      <c r="F58" s="47">
        <v>2019</v>
      </c>
      <c r="G58" s="16"/>
      <c r="H58" s="16">
        <v>500000</v>
      </c>
      <c r="I58" s="16"/>
    </row>
    <row r="59" spans="1:9" ht="112.5">
      <c r="A59" s="33" t="s">
        <v>26</v>
      </c>
      <c r="B59" s="33" t="s">
        <v>10</v>
      </c>
      <c r="C59" s="33" t="s">
        <v>8</v>
      </c>
      <c r="D59" s="34" t="s">
        <v>78</v>
      </c>
      <c r="E59" s="17" t="s">
        <v>126</v>
      </c>
      <c r="F59" s="47">
        <v>2019</v>
      </c>
      <c r="G59" s="16"/>
      <c r="H59" s="16">
        <v>1500000</v>
      </c>
      <c r="I59" s="16"/>
    </row>
    <row r="60" spans="1:9" ht="131.25">
      <c r="A60" s="33" t="s">
        <v>26</v>
      </c>
      <c r="B60" s="33" t="s">
        <v>10</v>
      </c>
      <c r="C60" s="33" t="s">
        <v>8</v>
      </c>
      <c r="D60" s="34" t="s">
        <v>78</v>
      </c>
      <c r="E60" s="17" t="s">
        <v>127</v>
      </c>
      <c r="F60" s="47">
        <v>2019</v>
      </c>
      <c r="G60" s="16"/>
      <c r="H60" s="16">
        <v>1435000</v>
      </c>
      <c r="I60" s="16"/>
    </row>
    <row r="61" spans="1:9" ht="93.75">
      <c r="A61" s="33" t="s">
        <v>26</v>
      </c>
      <c r="B61" s="33" t="s">
        <v>10</v>
      </c>
      <c r="C61" s="33" t="s">
        <v>8</v>
      </c>
      <c r="D61" s="34" t="s">
        <v>78</v>
      </c>
      <c r="E61" s="17" t="s">
        <v>128</v>
      </c>
      <c r="F61" s="47">
        <v>2019</v>
      </c>
      <c r="G61" s="16"/>
      <c r="H61" s="16">
        <v>500000</v>
      </c>
      <c r="I61" s="16"/>
    </row>
    <row r="62" spans="1:9" ht="131.25">
      <c r="A62" s="6" t="s">
        <v>26</v>
      </c>
      <c r="B62" s="6" t="s">
        <v>10</v>
      </c>
      <c r="C62" s="6" t="s">
        <v>8</v>
      </c>
      <c r="D62" s="9" t="s">
        <v>78</v>
      </c>
      <c r="E62" s="17" t="s">
        <v>129</v>
      </c>
      <c r="F62" s="23">
        <v>2019</v>
      </c>
      <c r="G62" s="7"/>
      <c r="H62" s="7">
        <v>473100</v>
      </c>
      <c r="I62" s="7"/>
    </row>
    <row r="63" spans="1:9" ht="112.5">
      <c r="A63" s="6" t="s">
        <v>26</v>
      </c>
      <c r="B63" s="6" t="s">
        <v>10</v>
      </c>
      <c r="C63" s="6" t="s">
        <v>8</v>
      </c>
      <c r="D63" s="9" t="s">
        <v>105</v>
      </c>
      <c r="E63" s="17" t="s">
        <v>130</v>
      </c>
      <c r="F63" s="23">
        <v>2019</v>
      </c>
      <c r="G63" s="7"/>
      <c r="H63" s="7">
        <v>499217</v>
      </c>
      <c r="I63" s="7"/>
    </row>
    <row r="64" spans="1:9" ht="56.25">
      <c r="A64" s="6" t="s">
        <v>26</v>
      </c>
      <c r="B64" s="6" t="s">
        <v>10</v>
      </c>
      <c r="C64" s="6" t="s">
        <v>8</v>
      </c>
      <c r="D64" s="9" t="s">
        <v>105</v>
      </c>
      <c r="E64" s="17" t="s">
        <v>134</v>
      </c>
      <c r="F64" s="23"/>
      <c r="G64" s="7"/>
      <c r="H64" s="7">
        <v>350000</v>
      </c>
      <c r="I64" s="7"/>
    </row>
    <row r="65" spans="1:9" ht="75">
      <c r="A65" s="6" t="s">
        <v>26</v>
      </c>
      <c r="B65" s="6" t="s">
        <v>10</v>
      </c>
      <c r="C65" s="6" t="s">
        <v>8</v>
      </c>
      <c r="D65" s="9" t="s">
        <v>105</v>
      </c>
      <c r="E65" s="17" t="s">
        <v>117</v>
      </c>
      <c r="F65" s="23"/>
      <c r="G65" s="7"/>
      <c r="H65" s="7">
        <v>401063</v>
      </c>
      <c r="I65" s="7"/>
    </row>
    <row r="66" spans="1:9" ht="93.75">
      <c r="A66" s="6" t="s">
        <v>36</v>
      </c>
      <c r="B66" s="6" t="s">
        <v>35</v>
      </c>
      <c r="C66" s="6" t="s">
        <v>0</v>
      </c>
      <c r="D66" s="9" t="s">
        <v>37</v>
      </c>
      <c r="E66" s="17" t="s">
        <v>61</v>
      </c>
      <c r="F66" s="7" t="s">
        <v>70</v>
      </c>
      <c r="G66" s="7">
        <v>45577888</v>
      </c>
      <c r="H66" s="7">
        <f>30164.4+5000000+7600000</f>
        <v>12630164.4</v>
      </c>
      <c r="I66" s="20">
        <v>77.900000000000006</v>
      </c>
    </row>
    <row r="67" spans="1:9" ht="114" customHeight="1">
      <c r="A67" s="6" t="s">
        <v>32</v>
      </c>
      <c r="B67" s="6" t="s">
        <v>7</v>
      </c>
      <c r="C67" s="6" t="s">
        <v>0</v>
      </c>
      <c r="D67" s="9" t="s">
        <v>21</v>
      </c>
      <c r="E67" s="17" t="s">
        <v>62</v>
      </c>
      <c r="F67" s="22" t="s">
        <v>65</v>
      </c>
      <c r="G67" s="16">
        <v>1115959</v>
      </c>
      <c r="H67" s="16">
        <f>10068+233542.92</f>
        <v>243610.92</v>
      </c>
      <c r="I67" s="21">
        <v>77.3</v>
      </c>
    </row>
    <row r="68" spans="1:9" ht="93.75">
      <c r="A68" s="6" t="s">
        <v>32</v>
      </c>
      <c r="B68" s="6" t="s">
        <v>7</v>
      </c>
      <c r="C68" s="6" t="s">
        <v>0</v>
      </c>
      <c r="D68" s="9" t="s">
        <v>21</v>
      </c>
      <c r="E68" s="17" t="s">
        <v>86</v>
      </c>
      <c r="F68" s="22" t="s">
        <v>65</v>
      </c>
      <c r="G68" s="16">
        <v>2610330</v>
      </c>
      <c r="H68" s="16">
        <v>2003404.63</v>
      </c>
      <c r="I68" s="21">
        <v>100</v>
      </c>
    </row>
    <row r="69" spans="1:9" ht="93.75">
      <c r="A69" s="6" t="s">
        <v>32</v>
      </c>
      <c r="B69" s="6" t="s">
        <v>7</v>
      </c>
      <c r="C69" s="6" t="s">
        <v>0</v>
      </c>
      <c r="D69" s="9" t="s">
        <v>21</v>
      </c>
      <c r="E69" s="17" t="s">
        <v>87</v>
      </c>
      <c r="F69" s="16" t="s">
        <v>65</v>
      </c>
      <c r="G69" s="16">
        <v>2990646</v>
      </c>
      <c r="H69" s="16">
        <f>433130.49+120040</f>
        <v>553170.49</v>
      </c>
      <c r="I69" s="21">
        <v>77.099999999999994</v>
      </c>
    </row>
    <row r="70" spans="1:9" ht="93.75">
      <c r="A70" s="6" t="s">
        <v>32</v>
      </c>
      <c r="B70" s="6" t="s">
        <v>7</v>
      </c>
      <c r="C70" s="6" t="s">
        <v>0</v>
      </c>
      <c r="D70" s="9" t="s">
        <v>21</v>
      </c>
      <c r="E70" s="17" t="s">
        <v>88</v>
      </c>
      <c r="F70" s="16" t="s">
        <v>65</v>
      </c>
      <c r="G70" s="16">
        <v>1400047</v>
      </c>
      <c r="H70" s="16">
        <v>1071147.04</v>
      </c>
      <c r="I70" s="21">
        <v>100</v>
      </c>
    </row>
    <row r="71" spans="1:9" ht="93.75">
      <c r="A71" s="6" t="s">
        <v>32</v>
      </c>
      <c r="B71" s="6" t="s">
        <v>7</v>
      </c>
      <c r="C71" s="6" t="s">
        <v>0</v>
      </c>
      <c r="D71" s="9" t="s">
        <v>21</v>
      </c>
      <c r="E71" s="17" t="s">
        <v>89</v>
      </c>
      <c r="F71" s="16" t="s">
        <v>65</v>
      </c>
      <c r="G71" s="16">
        <v>1400047</v>
      </c>
      <c r="H71" s="16">
        <v>1186464.04</v>
      </c>
      <c r="I71" s="16">
        <v>100</v>
      </c>
    </row>
    <row r="72" spans="1:9" ht="106.5" customHeight="1">
      <c r="A72" s="6" t="s">
        <v>32</v>
      </c>
      <c r="B72" s="6" t="s">
        <v>7</v>
      </c>
      <c r="C72" s="6" t="s">
        <v>0</v>
      </c>
      <c r="D72" s="9" t="s">
        <v>21</v>
      </c>
      <c r="E72" s="17" t="s">
        <v>90</v>
      </c>
      <c r="F72" s="16" t="s">
        <v>65</v>
      </c>
      <c r="G72" s="16">
        <v>1400047</v>
      </c>
      <c r="H72" s="16">
        <v>690030.04</v>
      </c>
      <c r="I72" s="16">
        <v>80.3</v>
      </c>
    </row>
    <row r="73" spans="1:9" ht="93.75">
      <c r="A73" s="6" t="s">
        <v>32</v>
      </c>
      <c r="B73" s="6" t="s">
        <v>7</v>
      </c>
      <c r="C73" s="6" t="s">
        <v>0</v>
      </c>
      <c r="D73" s="9" t="s">
        <v>21</v>
      </c>
      <c r="E73" s="17" t="s">
        <v>91</v>
      </c>
      <c r="F73" s="48">
        <v>2019</v>
      </c>
      <c r="G73" s="16">
        <v>2340724</v>
      </c>
      <c r="H73" s="16">
        <v>2033044</v>
      </c>
      <c r="I73" s="16">
        <v>87.7</v>
      </c>
    </row>
    <row r="74" spans="1:9" ht="93.75">
      <c r="A74" s="6" t="s">
        <v>32</v>
      </c>
      <c r="B74" s="6" t="s">
        <v>7</v>
      </c>
      <c r="C74" s="6" t="s">
        <v>0</v>
      </c>
      <c r="D74" s="9" t="s">
        <v>21</v>
      </c>
      <c r="E74" s="17" t="s">
        <v>92</v>
      </c>
      <c r="F74" s="48">
        <v>2019</v>
      </c>
      <c r="G74" s="16">
        <v>2507762</v>
      </c>
      <c r="H74" s="16">
        <v>2166034</v>
      </c>
      <c r="I74" s="16">
        <v>87.6</v>
      </c>
    </row>
    <row r="75" spans="1:9" ht="120" customHeight="1">
      <c r="A75" s="6" t="s">
        <v>32</v>
      </c>
      <c r="B75" s="6" t="s">
        <v>7</v>
      </c>
      <c r="C75" s="6" t="s">
        <v>0</v>
      </c>
      <c r="D75" s="9" t="s">
        <v>21</v>
      </c>
      <c r="E75" s="17" t="s">
        <v>93</v>
      </c>
      <c r="F75" s="40">
        <v>2019</v>
      </c>
      <c r="G75" s="16"/>
      <c r="H75" s="16">
        <v>862192</v>
      </c>
      <c r="I75" s="16"/>
    </row>
    <row r="76" spans="1:9" ht="106.5" customHeight="1">
      <c r="A76" s="33" t="s">
        <v>32</v>
      </c>
      <c r="B76" s="33" t="s">
        <v>7</v>
      </c>
      <c r="C76" s="33" t="s">
        <v>0</v>
      </c>
      <c r="D76" s="34" t="s">
        <v>21</v>
      </c>
      <c r="E76" s="17" t="s">
        <v>94</v>
      </c>
      <c r="F76" s="48">
        <v>2019</v>
      </c>
      <c r="G76" s="16">
        <v>1212826</v>
      </c>
      <c r="H76" s="16">
        <v>1198000</v>
      </c>
      <c r="I76" s="16">
        <v>96</v>
      </c>
    </row>
    <row r="77" spans="1:9" ht="121.5" customHeight="1">
      <c r="A77" s="33" t="s">
        <v>32</v>
      </c>
      <c r="B77" s="33" t="s">
        <v>7</v>
      </c>
      <c r="C77" s="33" t="s">
        <v>0</v>
      </c>
      <c r="D77" s="34" t="s">
        <v>21</v>
      </c>
      <c r="E77" s="17" t="s">
        <v>95</v>
      </c>
      <c r="F77" s="48">
        <v>2019</v>
      </c>
      <c r="G77" s="16"/>
      <c r="H77" s="16">
        <f>1530245+34630</f>
        <v>1564875</v>
      </c>
      <c r="I77" s="16"/>
    </row>
    <row r="78" spans="1:9" ht="117" customHeight="1">
      <c r="A78" s="33" t="s">
        <v>32</v>
      </c>
      <c r="B78" s="33" t="s">
        <v>7</v>
      </c>
      <c r="C78" s="33" t="s">
        <v>0</v>
      </c>
      <c r="D78" s="34" t="s">
        <v>21</v>
      </c>
      <c r="E78" s="17" t="s">
        <v>96</v>
      </c>
      <c r="F78" s="48">
        <v>2019</v>
      </c>
      <c r="G78" s="16"/>
      <c r="H78" s="16">
        <f>1970485+34630</f>
        <v>2005115</v>
      </c>
      <c r="I78" s="16"/>
    </row>
    <row r="79" spans="1:9" ht="54" customHeight="1">
      <c r="A79" s="37" t="s">
        <v>79</v>
      </c>
      <c r="B79" s="37" t="s">
        <v>79</v>
      </c>
      <c r="C79" s="37" t="s">
        <v>79</v>
      </c>
      <c r="D79" s="38" t="s">
        <v>80</v>
      </c>
      <c r="E79" s="39"/>
      <c r="F79" s="39"/>
      <c r="G79" s="27"/>
      <c r="H79" s="27">
        <f>+H9+H12+H15+H20+H25+H34</f>
        <v>86600244.810000002</v>
      </c>
      <c r="I79" s="27"/>
    </row>
    <row r="80" spans="1:9" ht="17.25" customHeight="1">
      <c r="A80" s="49"/>
      <c r="B80" s="49"/>
      <c r="C80" s="49"/>
      <c r="D80" s="49"/>
      <c r="E80" s="49"/>
      <c r="F80" s="50"/>
      <c r="G80" s="50"/>
      <c r="H80" s="50"/>
      <c r="I80" s="50"/>
    </row>
    <row r="81" spans="1:9" ht="58.5" customHeight="1">
      <c r="A81" s="51" t="s">
        <v>3</v>
      </c>
      <c r="B81" s="51"/>
      <c r="C81" s="51"/>
      <c r="D81" s="51"/>
      <c r="E81" s="51"/>
      <c r="F81" s="51"/>
      <c r="G81" s="51"/>
      <c r="H81" s="51"/>
      <c r="I81" s="51"/>
    </row>
    <row r="82" spans="1:9" s="11" customFormat="1" ht="14.25" hidden="1" customHeight="1">
      <c r="A82" s="10"/>
      <c r="B82" s="10"/>
      <c r="C82" s="10"/>
      <c r="D82" s="10"/>
      <c r="E82" s="10"/>
      <c r="F82" s="10"/>
      <c r="G82" s="10"/>
      <c r="H82" s="10"/>
      <c r="I82" s="10"/>
    </row>
    <row r="83" spans="1:9" s="11" customFormat="1" ht="108" customHeight="1">
      <c r="A83" s="10" t="s">
        <v>33</v>
      </c>
      <c r="B83" s="10"/>
      <c r="C83" s="10"/>
      <c r="D83" s="10"/>
      <c r="E83" s="10"/>
      <c r="F83" s="10"/>
      <c r="G83" s="10"/>
      <c r="H83" s="10" t="s">
        <v>34</v>
      </c>
      <c r="I83" s="10"/>
    </row>
    <row r="84" spans="1:9" ht="124.5" customHeight="1">
      <c r="A84" s="57" t="s">
        <v>135</v>
      </c>
      <c r="B84" s="57"/>
      <c r="C84" s="57"/>
      <c r="D84" s="57"/>
      <c r="E84" s="15"/>
      <c r="F84" s="5"/>
      <c r="G84" s="5"/>
      <c r="H84" s="12" t="s">
        <v>136</v>
      </c>
      <c r="I84" s="5"/>
    </row>
    <row r="85" spans="1:9" ht="18.75">
      <c r="A85" s="5"/>
      <c r="B85" s="5"/>
      <c r="C85" s="5"/>
      <c r="D85" s="5"/>
      <c r="E85" s="5"/>
      <c r="F85" s="5"/>
      <c r="G85" s="5"/>
      <c r="H85" s="5"/>
      <c r="I85" s="5"/>
    </row>
    <row r="86" spans="1:9" ht="18.75">
      <c r="A86" s="5"/>
      <c r="B86" s="5"/>
      <c r="C86" s="5"/>
      <c r="D86" s="5"/>
      <c r="E86" s="5"/>
      <c r="F86" s="5"/>
      <c r="G86" s="5"/>
      <c r="H86" s="5"/>
      <c r="I86" s="5"/>
    </row>
    <row r="87" spans="1:9" ht="18.75">
      <c r="A87" s="5"/>
      <c r="B87" s="5"/>
      <c r="C87" s="5"/>
      <c r="D87" s="5"/>
      <c r="E87" s="5"/>
      <c r="F87" s="5"/>
      <c r="G87" s="5"/>
      <c r="H87" s="5"/>
      <c r="I87" s="5"/>
    </row>
  </sheetData>
  <mergeCells count="6">
    <mergeCell ref="A84:D84"/>
    <mergeCell ref="A81:I81"/>
    <mergeCell ref="A5:I5"/>
    <mergeCell ref="H2:I2"/>
    <mergeCell ref="H3:I3"/>
    <mergeCell ref="H4:I4"/>
  </mergeCells>
  <phoneticPr fontId="0" type="noConversion"/>
  <pageMargins left="0.59055118110236227" right="0.39370078740157483" top="0.86" bottom="0.19685039370078741" header="0" footer="0"/>
  <pageSetup paperSize="9" scale="55" orientation="landscape" r:id="rId1"/>
  <headerFooter differentFirst="1" alignWithMargins="0">
    <oddHeader>&amp;R&amp;14
Продовження додатка 6</oddHeader>
  </headerFooter>
  <rowBreaks count="1" manualBreakCount="1">
    <brk id="1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Свіцельська Ірина</cp:lastModifiedBy>
  <cp:lastPrinted>2019-05-06T12:25:03Z</cp:lastPrinted>
  <dcterms:created xsi:type="dcterms:W3CDTF">1996-10-08T23:32:33Z</dcterms:created>
  <dcterms:modified xsi:type="dcterms:W3CDTF">2019-05-06T12:25:59Z</dcterms:modified>
</cp:coreProperties>
</file>